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1\9 месяцев 2021\"/>
    </mc:Choice>
  </mc:AlternateContent>
  <bookViews>
    <workbookView xWindow="0" yWindow="0" windowWidth="23040" windowHeight="8310"/>
  </bookViews>
  <sheets>
    <sheet name="1" sheetId="3" r:id="rId1"/>
  </sheets>
  <definedNames>
    <definedName name="_xlnm._FilterDatabase" localSheetId="0" hidden="1">'1'!$A$5:$N$47</definedName>
    <definedName name="_xlnm.Print_Titles" localSheetId="0">'1'!$5:$5</definedName>
    <definedName name="_xlnm.Print_Area" localSheetId="0">'1'!$A$1:$K$47</definedName>
  </definedNames>
  <calcPr calcId="152511"/>
</workbook>
</file>

<file path=xl/calcChain.xml><?xml version="1.0" encoding="utf-8"?>
<calcChain xmlns="http://schemas.openxmlformats.org/spreadsheetml/2006/main">
  <c r="I8" i="3" l="1"/>
  <c r="I9" i="3"/>
  <c r="I10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7" i="3"/>
  <c r="H13" i="3" l="1"/>
  <c r="H38" i="3"/>
  <c r="H9" i="3" l="1"/>
  <c r="H14" i="3"/>
  <c r="H15" i="3"/>
  <c r="H16" i="3"/>
  <c r="H18" i="3"/>
  <c r="H19" i="3"/>
  <c r="H20" i="3"/>
  <c r="H23" i="3"/>
  <c r="H24" i="3"/>
  <c r="H25" i="3"/>
  <c r="H26" i="3"/>
  <c r="H29" i="3"/>
  <c r="H30" i="3"/>
  <c r="H33" i="3"/>
  <c r="H34" i="3"/>
  <c r="H36" i="3"/>
  <c r="H41" i="3"/>
  <c r="H46" i="3"/>
  <c r="E47" i="3"/>
  <c r="F40" i="3"/>
  <c r="G40" i="3"/>
  <c r="E40" i="3"/>
  <c r="F12" i="3" l="1"/>
  <c r="H12" i="3" s="1"/>
  <c r="F35" i="3"/>
  <c r="H35" i="3" s="1"/>
  <c r="F28" i="3"/>
  <c r="H28" i="3" s="1"/>
  <c r="F17" i="3"/>
  <c r="H17" i="3" s="1"/>
  <c r="F27" i="3" l="1"/>
  <c r="H27" i="3" s="1"/>
  <c r="G28" i="3"/>
  <c r="E35" i="3" l="1"/>
  <c r="E28" i="3" l="1"/>
  <c r="G17" i="3" l="1"/>
  <c r="G35" i="3"/>
  <c r="G22" i="3"/>
  <c r="F22" i="3"/>
  <c r="F8" i="3" l="1"/>
  <c r="H22" i="3"/>
  <c r="F7" i="3"/>
  <c r="G27" i="3"/>
  <c r="H8" i="3" l="1"/>
  <c r="F10" i="3"/>
  <c r="H10" i="3" s="1"/>
  <c r="F47" i="3"/>
  <c r="H47" i="3" s="1"/>
  <c r="E22" i="3"/>
  <c r="E27" i="3" l="1"/>
  <c r="E12" i="3"/>
  <c r="G12" i="3"/>
  <c r="G8" i="3" s="1"/>
  <c r="G10" i="3" s="1"/>
  <c r="E17" i="3"/>
  <c r="E8" i="3" l="1"/>
  <c r="E10" i="3" s="1"/>
  <c r="G7" i="3"/>
  <c r="H7" i="3" s="1"/>
  <c r="E7" i="3" l="1"/>
  <c r="G47" i="3"/>
</calcChain>
</file>

<file path=xl/sharedStrings.xml><?xml version="1.0" encoding="utf-8"?>
<sst xmlns="http://schemas.openxmlformats.org/spreadsheetml/2006/main" count="193" uniqueCount="187">
  <si>
    <t>Прочие налоговые доходы</t>
  </si>
  <si>
    <t xml:space="preserve">Показатели </t>
  </si>
  <si>
    <t>НДФЛ</t>
  </si>
  <si>
    <t>Налоги на имущество</t>
  </si>
  <si>
    <t>Государственная пошлина</t>
  </si>
  <si>
    <t>Налоги на совокупный доход</t>
  </si>
  <si>
    <t>в том числе:</t>
  </si>
  <si>
    <t>1.</t>
  </si>
  <si>
    <t>1.1.</t>
  </si>
  <si>
    <t>1.2.</t>
  </si>
  <si>
    <t>1.2.2.</t>
  </si>
  <si>
    <t>1.2.3.</t>
  </si>
  <si>
    <t>НАЛОГОВЫЕ И НЕНАЛОГОВЫЕ ДОХОДЫ</t>
  </si>
  <si>
    <t>НАЛОГОВЫЕ ДОХОДЫ</t>
  </si>
  <si>
    <t>2.</t>
  </si>
  <si>
    <t>НЕНАЛОГОВЫЕ ДОХОДЫ</t>
  </si>
  <si>
    <t>2.1.</t>
  </si>
  <si>
    <t>2.2.</t>
  </si>
  <si>
    <t>2.3.</t>
  </si>
  <si>
    <t>2.4.</t>
  </si>
  <si>
    <t>2.1.1.</t>
  </si>
  <si>
    <t>Иные доходы от использования муниципального имущества</t>
  </si>
  <si>
    <t>Доходы от использования имущества, находящегося в муниципальной собственности</t>
  </si>
  <si>
    <t xml:space="preserve">Платежи при пользовании природными ресурсами </t>
  </si>
  <si>
    <t>2.6.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</si>
  <si>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</si>
  <si>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</si>
  <si>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</si>
  <si>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2.4.1.</t>
  </si>
  <si>
    <t>2.4.2.</t>
  </si>
  <si>
    <t>2.4.3.</t>
  </si>
  <si>
    <t>Прочие неналоговые доходы</t>
  </si>
  <si>
    <t>2.7.</t>
  </si>
  <si>
    <t>КБК</t>
  </si>
  <si>
    <t>010</t>
  </si>
  <si>
    <t>020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</si>
  <si>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</si>
  <si>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</si>
  <si>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</si>
  <si>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</si>
  <si>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</si>
  <si>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</si>
  <si>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</si>
  <si>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</si>
  <si>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</si>
  <si>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021</t>
  </si>
  <si>
    <t>023</t>
  </si>
  <si>
    <t>024</t>
  </si>
  <si>
    <t>025</t>
  </si>
  <si>
    <t>026</t>
  </si>
  <si>
    <t>028</t>
  </si>
  <si>
    <t>029</t>
  </si>
  <si>
    <t>031</t>
  </si>
  <si>
    <t>032</t>
  </si>
  <si>
    <t>номер строки</t>
  </si>
  <si>
    <t>013=011-012</t>
  </si>
  <si>
    <t>1.3.</t>
  </si>
  <si>
    <t>1.4.</t>
  </si>
  <si>
    <t>1.5.</t>
  </si>
  <si>
    <t>1.2.1.</t>
  </si>
  <si>
    <t>1.2.4.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</si>
  <si>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</si>
  <si>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</si>
  <si>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</si>
  <si>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1.3.1.</t>
  </si>
  <si>
    <t>1.3.2.</t>
  </si>
  <si>
    <t>033</t>
  </si>
  <si>
    <t>034</t>
  </si>
  <si>
    <t>035</t>
  </si>
  <si>
    <t>036</t>
  </si>
  <si>
    <t>037</t>
  </si>
  <si>
    <t>038</t>
  </si>
  <si>
    <t>039</t>
  </si>
  <si>
    <t>Налог на имущество физических лиц</t>
  </si>
  <si>
    <t>Земельный налог</t>
  </si>
  <si>
    <t>2.1.2.</t>
  </si>
  <si>
    <t>2.1.3.</t>
  </si>
  <si>
    <t>Приложение 2</t>
  </si>
  <si>
    <t>022</t>
  </si>
  <si>
    <t>040</t>
  </si>
  <si>
    <t>041</t>
  </si>
  <si>
    <t>043</t>
  </si>
  <si>
    <t>1.3.3.</t>
  </si>
  <si>
    <t>1.3.4.</t>
  </si>
  <si>
    <t>1.4.1.</t>
  </si>
  <si>
    <t>1.4.2.</t>
  </si>
  <si>
    <t>044</t>
  </si>
  <si>
    <t>045</t>
  </si>
  <si>
    <t>2.7.1.</t>
  </si>
  <si>
    <t>2.7.2.</t>
  </si>
  <si>
    <t>046</t>
  </si>
  <si>
    <t>3.</t>
  </si>
  <si>
    <t>000 2 18 00000 00 0000 000</t>
  </si>
  <si>
    <t>000 2 19 00000 00 0000 000</t>
  </si>
  <si>
    <t>000 8 50 00000 00 0000 000</t>
  </si>
  <si>
    <t>047</t>
  </si>
  <si>
    <t>048</t>
  </si>
  <si>
    <t>049</t>
  </si>
  <si>
    <t>050</t>
  </si>
  <si>
    <t>ПРОЧИЕ БЕЗВОЗМЕЗДНЫЕ ПОСТУПЛЕНИЯ</t>
  </si>
  <si>
    <t>ДОХОДЫ БЮДЖЕТОВ БЮДЖЕТНОЙ СИСТЕМЫ РФ</t>
  </si>
  <si>
    <t>ВОЗВРАТ ОСТАТКОВ СУБСИДИЙ И СУБВЕНЦИЙ ПРОШЛЫХ ЛЕТ</t>
  </si>
  <si>
    <t xml:space="preserve"> ИТОГО собственные доходы (без учета безвозмездных поступлений от других бюджетов бюджетной системы РФ)</t>
  </si>
  <si>
    <t>4.</t>
  </si>
  <si>
    <t>5.</t>
  </si>
  <si>
    <t>6.</t>
  </si>
  <si>
    <t>Темп роста (гр.6 / гр.5 * 100)</t>
  </si>
  <si>
    <t>Отклонение (гр.6-гр.5)</t>
  </si>
  <si>
    <t>000 1 00 00000 00 0000 000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</si>
  <si>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</si>
  <si>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</si>
  <si>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</si>
  <si>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</si>
  <si>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</si>
  <si>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</si>
  <si>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</si>
  <si>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</si>
  <si>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</si>
  <si>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</si>
  <si>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000 1 11 00000 00 0000 000</t>
  </si>
  <si>
    <t>000 1 11 05000 00 0000 120</t>
  </si>
  <si>
    <t>000 1 12 00000 00 0000 000</t>
  </si>
  <si>
    <t>000 1 11 09000 00 0000 120</t>
  </si>
  <si>
    <t>000 1 13 00000 00 0000 000</t>
  </si>
  <si>
    <t>000 1 14 00000 00 0000 000</t>
  </si>
  <si>
    <t>000 1 14 01000 00 0000 410</t>
  </si>
  <si>
    <t>000 1 14 02000 00 0000 000</t>
  </si>
  <si>
    <t>000 1 14 06000 00 0000 430</t>
  </si>
  <si>
    <t>000 1 16 00000 00 0000 000</t>
  </si>
  <si>
    <t>000 1 17 00000 00 0000 000</t>
  </si>
  <si>
    <t>Причины роста (более 115%) и снижения (менее 100%) налоговых и неналоговых доходов по сравнению с аналогичным периодом прошлого года*</t>
  </si>
  <si>
    <t>Доходы от уплаты акцизов на нефтепродукты</t>
  </si>
  <si>
    <t>Причины возможного неисполнения плана (ожидаемая оценка года к плану года ниже 100%)</t>
  </si>
  <si>
    <t>000 1 01 02000 01 0000 110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</si>
  <si>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</si>
  <si>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</si>
  <si>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</si>
  <si>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</si>
  <si>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упрощенной системы налогообложения</t>
  </si>
  <si>
    <t>000 1 17 01000 00 0000 180</t>
  </si>
  <si>
    <t>000 1 17 05000 00 0000 180</t>
  </si>
  <si>
    <t>Невыясненные поступления</t>
  </si>
  <si>
    <t xml:space="preserve">000 2 07 00000 00 0000 000 </t>
  </si>
  <si>
    <t>000 1 03 02231 01 0000 110</t>
  </si>
  <si>
    <t>000 1 03 02241 01 0000 110</t>
  </si>
  <si>
    <t>000 1 03 02251 01 0000 110</t>
  </si>
  <si>
    <t>000 1 03 02261 01 0000 110</t>
  </si>
  <si>
    <t>Зачисление согласно ст. 58 БК РФ</t>
  </si>
  <si>
    <t>Поступление носит заявительный характер</t>
  </si>
  <si>
    <t>Возврат остатков субсидий, субвенций прошлых лет в бюджет автономного округа</t>
  </si>
  <si>
    <t>1.4.3.</t>
  </si>
  <si>
    <t>Транспортный налог</t>
  </si>
  <si>
    <t>027</t>
  </si>
  <si>
    <t>000 1 06 04000 00 0000110</t>
  </si>
  <si>
    <t>Исполнено с начала года на 01.10.2020 г.</t>
  </si>
  <si>
    <t xml:space="preserve">Штрафы, санкции, возмещение ущерба </t>
  </si>
  <si>
    <t>Сведения об исполнении бюджета города Пыть-Яха за 9 месяцев 2021 года в разрезе видов доходов с объяснением причин отклонений в сравнении с 9 месяцами 2020 года.</t>
  </si>
  <si>
    <t>План на 2021 год (уточненный)</t>
  </si>
  <si>
    <t>Исполнено с начала года на 01.10.2021 г.</t>
  </si>
  <si>
    <t>2.7.3.</t>
  </si>
  <si>
    <t>Инициативные платежи</t>
  </si>
  <si>
    <t>051</t>
  </si>
  <si>
    <t>000 1 17 10000 00 0000 150</t>
  </si>
  <si>
    <t>000 1 11 07000 04 0000 120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</si>
  <si>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</si>
  <si>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св. 200</t>
  </si>
  <si>
    <t>Уменьшение поступлений вызвано отменой налога с 2021 года</t>
  </si>
  <si>
    <t>Снижение поступлений обусловлено тем, что с 1 января 2021 года обязанность налогоплательщиков-организаций по представлению в налоговые органы налоговых деклараций по транспортному налогу отменена и срок уплаты  налога за год установлен не позднее 01 марта следующего года</t>
  </si>
  <si>
    <t>Снижение поступлений связано с тем, что по имущественным налогам осуществляется только взыскание задолженности за прошлые периоды, основная сумма налога поступит после рассылки уведомлений с 01.10.2021 и наступления срока уплаты (01.12.2021)</t>
  </si>
  <si>
    <t>2.1.4.</t>
  </si>
  <si>
    <t>036=032-033-034-035</t>
  </si>
  <si>
    <t>042</t>
  </si>
  <si>
    <t xml:space="preserve">Увеличение поступлений связано с увеличением количества договоров социального найма жилых помещений </t>
  </si>
  <si>
    <t>В сравнении с предыдущим годом темп снижения обусловлен тем, что в 2020 году поступила оплата за негативное воздействие на окружающую среду за 4 квартал  2019 года</t>
  </si>
  <si>
    <t>Увеличение поступлений в сравнении с прошлым годом объясняется зачислением средств в доход бюджета для возврата субсидии по требованию Департамента строительства ХМАО - Югры от 12.02.2021 года в рамках Соглашения за 2020 год на реализацию полномочий в области жилищных отношений № 11-ЖС/2020 от 27.01.2020 года</t>
  </si>
  <si>
    <t xml:space="preserve">Снижение поступлений обусловлено окончанием срока по 31 договору мены в 2021 году </t>
  </si>
  <si>
    <t>Увеличение связано с поступлениями  по договорам купли-продажи арендуемого  имущества</t>
  </si>
  <si>
    <t>В сравнении с предыдущим годом темп роста  обусловлен поступлением 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</si>
  <si>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Увеличение поступлений в сравнении  прошлым годом объясняется зачислением в доход бюджета инициативных платежей (проект "Топиарный парк "НОЕВ КОВЧЕГ" второй этап)</t>
  </si>
  <si>
    <t>В сравнении с предыдущим годом темп роста  обусловлен продлением сроков уплаты налогов (авансовых платежей) в 2020 году в соответствии с постановлением Правительства Российской Федерации от 02.04.2020 № 409 «О мерах по обеспечению устойчивого развития экономики», а также в связи с отменой ЕНВД плательщики переходят на патентную систему налогообложения</t>
  </si>
  <si>
    <t>Оплата производится в соответствии с заключёнными договорами купли-продажи (заявительный характер)</t>
  </si>
  <si>
    <t>Увеличение поступлений связано с отменой единого налога на вменённый доход и переходом плательщиков на упрощённую систему налогообложения</t>
  </si>
  <si>
    <t>к пояснительной записке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</si>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</sst>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_ ;\-#,##0.0\ 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right" vertical="center" wrapText="1"/>
    </xf>
    <xf numFmtId="166" fontId="4" fillId="0" borderId="0" xfId="0" applyNumberFormat="1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49" fontId="3" fillId="0" borderId="1" xfId="6" applyNumberFormat="1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 vertical="center" wrapText="1"/>
    </xf>
    <xf numFmtId="0" fontId="5" fillId="0" borderId="1" xfId="25" applyFont="1" applyFill="1" applyBorder="1" applyAlignment="1">
      <alignment horizontal="left" wrapText="1"/>
    </xf>
    <xf numFmtId="49" fontId="3" fillId="0" borderId="1" xfId="3" applyNumberFormat="1" applyFont="1" applyFill="1" applyBorder="1" applyAlignment="1">
      <alignment horizontal="center"/>
    </xf>
    <xf numFmtId="166" fontId="3" fillId="0" borderId="1" xfId="3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0" borderId="1" xfId="5" applyNumberFormat="1" applyFont="1" applyFill="1" applyBorder="1" applyAlignment="1">
      <alignment horizontal="center"/>
    </xf>
    <xf numFmtId="166" fontId="3" fillId="0" borderId="1" xfId="5" applyNumberFormat="1" applyFont="1" applyFill="1" applyBorder="1" applyAlignment="1">
      <alignment horizontal="center" vertical="center"/>
    </xf>
    <xf numFmtId="49" fontId="3" fillId="0" borderId="1" xfId="15" applyNumberFormat="1" applyFont="1" applyFill="1" applyBorder="1" applyAlignment="1">
      <alignment horizontal="center"/>
    </xf>
    <xf numFmtId="49" fontId="3" fillId="0" borderId="1" xfId="16" applyNumberFormat="1" applyFont="1" applyFill="1" applyBorder="1" applyAlignment="1">
      <alignment horizontal="center"/>
    </xf>
    <xf numFmtId="166" fontId="3" fillId="0" borderId="1" xfId="16" applyNumberFormat="1" applyFont="1" applyFill="1" applyBorder="1" applyAlignment="1">
      <alignment horizontal="center" vertical="center"/>
    </xf>
    <xf numFmtId="49" fontId="3" fillId="0" borderId="1" xfId="17" applyNumberFormat="1" applyFont="1" applyFill="1" applyBorder="1" applyAlignment="1">
      <alignment horizontal="center"/>
    </xf>
    <xf numFmtId="166" fontId="3" fillId="0" borderId="1" xfId="17" applyNumberFormat="1" applyFont="1" applyFill="1" applyBorder="1" applyAlignment="1">
      <alignment horizontal="center" vertical="center"/>
    </xf>
    <xf numFmtId="0" fontId="5" fillId="0" borderId="1" xfId="25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22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49" fontId="3" fillId="0" borderId="0" xfId="6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1" xfId="6" applyNumberFormat="1" applyFont="1" applyFill="1" applyBorder="1" applyAlignment="1">
      <alignment horizontal="center" vertical="center"/>
    </xf>
    <xf numFmtId="166" fontId="3" fillId="0" borderId="1" xfId="15" applyNumberFormat="1" applyFont="1" applyFill="1" applyBorder="1" applyAlignment="1">
      <alignment horizontal="center" vertical="center"/>
    </xf>
    <xf numFmtId="166" fontId="3" fillId="0" borderId="1" xfId="2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/>
    </xf>
    <xf numFmtId="2" fontId="3" fillId="0" borderId="0" xfId="0" applyNumberFormat="1" applyFont="1" applyFill="1"/>
    <xf numFmtId="0" fontId="3" fillId="0" borderId="1" xfId="0" applyFont="1" applyFill="1" applyBorder="1" applyAlignment="1">
      <alignment vertical="center" wrapText="1"/>
    </xf>
    <xf numFmtId="2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49" fontId="3" fillId="0" borderId="1" xfId="7" applyNumberFormat="1" applyFont="1" applyFill="1" applyBorder="1" applyAlignment="1">
      <alignment horizontal="center"/>
    </xf>
    <xf numFmtId="166" fontId="3" fillId="0" borderId="1" xfId="7" applyNumberFormat="1" applyFont="1" applyFill="1" applyBorder="1" applyAlignment="1">
      <alignment horizontal="center" vertical="center"/>
    </xf>
    <xf numFmtId="49" fontId="3" fillId="0" borderId="1" xfId="8" applyNumberFormat="1" applyFont="1" applyFill="1" applyBorder="1" applyAlignment="1">
      <alignment horizontal="center"/>
    </xf>
    <xf numFmtId="166" fontId="3" fillId="0" borderId="1" xfId="8" applyNumberFormat="1" applyFont="1" applyFill="1" applyBorder="1" applyAlignment="1">
      <alignment horizontal="center" vertical="center"/>
    </xf>
    <xf numFmtId="49" fontId="3" fillId="0" borderId="1" xfId="10" applyNumberFormat="1" applyFont="1" applyFill="1" applyBorder="1" applyAlignment="1">
      <alignment horizontal="center"/>
    </xf>
    <xf numFmtId="49" fontId="3" fillId="0" borderId="1" xfId="20" applyNumberFormat="1" applyFont="1" applyFill="1" applyBorder="1" applyAlignment="1">
      <alignment horizontal="center"/>
    </xf>
    <xf numFmtId="166" fontId="3" fillId="0" borderId="1" xfId="2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25" applyFont="1" applyFill="1" applyBorder="1" applyAlignment="1">
      <alignment vertical="top" wrapText="1"/>
    </xf>
    <xf numFmtId="0" fontId="5" fillId="0" borderId="1" xfId="25" applyFont="1" applyFill="1" applyBorder="1" applyAlignment="1">
      <alignment horizontal="center"/>
    </xf>
    <xf numFmtId="0" fontId="5" fillId="0" borderId="1" xfId="25" applyFont="1" applyFill="1" applyBorder="1" applyAlignment="1">
      <alignment horizontal="left" vertical="top" wrapText="1"/>
    </xf>
    <xf numFmtId="14" fontId="3" fillId="0" borderId="0" xfId="0" applyNumberFormat="1" applyFont="1" applyFill="1" applyBorder="1" applyAlignment="1">
      <alignment horizontal="center" vertical="center" wrapText="1"/>
    </xf>
    <xf numFmtId="0" fontId="5" fillId="0" borderId="0" xfId="25" applyFont="1" applyFill="1" applyBorder="1" applyAlignment="1">
      <alignment horizontal="left" vertical="top" wrapText="1"/>
    </xf>
    <xf numFmtId="0" fontId="5" fillId="0" borderId="0" xfId="25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4" fontId="5" fillId="0" borderId="1" xfId="26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1" xfId="25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left"/>
    </xf>
    <xf numFmtId="0" fontId="5" fillId="0" borderId="2" xfId="25" applyFont="1" applyFill="1" applyBorder="1" applyAlignment="1">
      <alignment horizontal="right"/>
    </xf>
    <xf numFmtId="0" fontId="3" fillId="0" borderId="1" xfId="0" applyFont="1" applyFill="1" applyBorder="1" applyAlignment="1">
      <alignment horizontal="left" vertical="center" wrapText="1"/>
    </xf>
  </cellXfs>
  <cellStyles count="27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  <cellStyle name="Обычный_Ханты" xfId="25"/>
    <cellStyle name="Финансовый_Ханты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tabSelected="1" zoomScaleNormal="100" workbookViewId="0">
      <selection activeCell="F39" sqref="F39"/>
    </sheetView>
  </sheetViews>
  <sheetFormatPr defaultColWidth="9.140625" defaultRowHeight="12" x14ac:dyDescent="0.2"/>
  <cols>
    <col min="1" max="1" width="6.85546875" style="1" customWidth="1"/>
    <col min="2" max="2" width="38.140625" style="1" customWidth="1"/>
    <col min="3" max="3" width="7.7109375" style="2" customWidth="1"/>
    <col min="4" max="4" width="21.42578125" style="3" customWidth="1"/>
    <col min="5" max="5" width="11.85546875" style="3" customWidth="1"/>
    <col min="6" max="6" width="12.5703125" style="1" customWidth="1"/>
    <col min="7" max="7" width="12.7109375" style="1" customWidth="1"/>
    <col min="8" max="8" width="9.140625" style="1" customWidth="1"/>
    <col min="9" max="9" width="10.5703125" style="1" customWidth="1"/>
    <col min="10" max="10" width="33.5703125" style="1" customWidth="1"/>
    <col min="11" max="11" width="27.7109375" style="1" customWidth="1"/>
    <col min="12" max="12" width="7.140625" style="1" customWidth="1"/>
    <col min="13" max="15" width="14.7109375" style="1" customWidth="1"/>
    <col min="16" max="16384" width="9.140625" style="1"/>
  </cols>
  <sheetData>
    <row r="1" spans="1:14" x14ac:dyDescent="0.2">
      <c r="J1" s="4"/>
      <c r="K1" s="4" t="s">
        <v>77</v>
      </c>
    </row>
    <row r="2" spans="1:14" x14ac:dyDescent="0.2">
      <c r="J2" s="4"/>
      <c r="K2" s="4" t="s">
        <v>182</v>
      </c>
    </row>
    <row r="3" spans="1:14" ht="15.75" x14ac:dyDescent="0.25">
      <c r="A3" s="3"/>
      <c r="B3" s="64" t="s">
        <v>156</v>
      </c>
      <c r="C3" s="64"/>
      <c r="D3" s="64"/>
      <c r="E3" s="64"/>
      <c r="F3" s="64"/>
      <c r="G3" s="64"/>
      <c r="H3" s="64"/>
      <c r="I3" s="64"/>
      <c r="J3" s="64"/>
      <c r="K3" s="64"/>
    </row>
    <row r="4" spans="1:14" x14ac:dyDescent="0.2">
      <c r="A4" s="65"/>
      <c r="B4" s="65"/>
      <c r="G4" s="5"/>
      <c r="J4" s="66"/>
      <c r="K4" s="66"/>
    </row>
    <row r="5" spans="1:14" ht="48" x14ac:dyDescent="0.2">
      <c r="A5" s="6"/>
      <c r="B5" s="7" t="s">
        <v>1</v>
      </c>
      <c r="C5" s="7" t="s">
        <v>54</v>
      </c>
      <c r="D5" s="7" t="s">
        <v>33</v>
      </c>
      <c r="E5" s="60" t="s">
        <v>157</v>
      </c>
      <c r="F5" s="7" t="s">
        <v>154</v>
      </c>
      <c r="G5" s="7" t="s">
        <v>158</v>
      </c>
      <c r="H5" s="7" t="s">
        <v>106</v>
      </c>
      <c r="I5" s="7" t="s">
        <v>107</v>
      </c>
      <c r="J5" s="61" t="s">
        <v>130</v>
      </c>
      <c r="K5" s="61" t="s">
        <v>132</v>
      </c>
    </row>
    <row r="6" spans="1:14" x14ac:dyDescent="0.2">
      <c r="A6" s="6"/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8</v>
      </c>
      <c r="I6" s="7">
        <v>9</v>
      </c>
      <c r="J6" s="7">
        <v>11</v>
      </c>
      <c r="K6" s="7">
        <v>12</v>
      </c>
    </row>
    <row r="7" spans="1:14" x14ac:dyDescent="0.2">
      <c r="A7" s="6"/>
      <c r="B7" s="32" t="s">
        <v>12</v>
      </c>
      <c r="C7" s="8" t="s">
        <v>34</v>
      </c>
      <c r="D7" s="9" t="s">
        <v>108</v>
      </c>
      <c r="E7" s="10">
        <f>E8+E27</f>
        <v>1346994.4000000001</v>
      </c>
      <c r="F7" s="10">
        <f>F8+F27</f>
        <v>933412.39999999991</v>
      </c>
      <c r="G7" s="10">
        <f>G8+G27</f>
        <v>1008411.1</v>
      </c>
      <c r="H7" s="41">
        <f>G7/F7*100</f>
        <v>108.03489432966609</v>
      </c>
      <c r="I7" s="10">
        <f>G7-F7</f>
        <v>74998.70000000007</v>
      </c>
      <c r="J7" s="7"/>
      <c r="K7" s="7"/>
      <c r="L7" s="38"/>
    </row>
    <row r="8" spans="1:14" x14ac:dyDescent="0.2">
      <c r="A8" s="7" t="s">
        <v>7</v>
      </c>
      <c r="B8" s="32" t="s">
        <v>13</v>
      </c>
      <c r="C8" s="8" t="s">
        <v>36</v>
      </c>
      <c r="D8" s="9"/>
      <c r="E8" s="10">
        <f>E9+E12+E17+E22+E26</f>
        <v>1092954.9000000001</v>
      </c>
      <c r="F8" s="10">
        <f>F9+F12+F17+F22+F26</f>
        <v>754344.79999999993</v>
      </c>
      <c r="G8" s="10">
        <f>G9+G12+G17+G22+G26</f>
        <v>812591.6</v>
      </c>
      <c r="H8" s="41">
        <f t="shared" ref="H8:H47" si="0">G8/F8*100</f>
        <v>107.72150878484217</v>
      </c>
      <c r="I8" s="10">
        <f t="shared" ref="I8:I47" si="1">G8-F8</f>
        <v>58246.800000000047</v>
      </c>
      <c r="J8" s="10"/>
      <c r="K8" s="7"/>
      <c r="L8" s="38"/>
    </row>
    <row r="9" spans="1:14" x14ac:dyDescent="0.2">
      <c r="A9" s="7" t="s">
        <v>8</v>
      </c>
      <c r="B9" s="32" t="s">
        <v>2</v>
      </c>
      <c r="C9" s="8" t="s">
        <v>37</v>
      </c>
      <c r="D9" s="9" t="s">
        <v>133</v>
      </c>
      <c r="E9" s="33">
        <v>841477.9</v>
      </c>
      <c r="F9" s="10">
        <v>569272.5</v>
      </c>
      <c r="G9" s="10">
        <v>607551.9</v>
      </c>
      <c r="H9" s="41">
        <f t="shared" si="0"/>
        <v>106.7242664980304</v>
      </c>
      <c r="I9" s="10">
        <f t="shared" si="1"/>
        <v>38279.400000000023</v>
      </c>
      <c r="J9" s="32"/>
      <c r="K9" s="32"/>
      <c r="L9" s="38"/>
    </row>
    <row r="10" spans="1:14" x14ac:dyDescent="0.2">
      <c r="A10" s="7"/>
      <c r="B10" s="32" t="s">
        <v>0</v>
      </c>
      <c r="C10" s="8" t="s">
        <v>38</v>
      </c>
      <c r="D10" s="9" t="s">
        <v>55</v>
      </c>
      <c r="E10" s="10">
        <f>E8-E9</f>
        <v>251477.00000000012</v>
      </c>
      <c r="F10" s="10">
        <f>F8-F9</f>
        <v>185072.29999999993</v>
      </c>
      <c r="G10" s="10">
        <f>G8-G9</f>
        <v>205039.69999999995</v>
      </c>
      <c r="H10" s="41">
        <f t="shared" si="0"/>
        <v>110.78897274200408</v>
      </c>
      <c r="I10" s="10">
        <f t="shared" si="1"/>
        <v>19967.400000000023</v>
      </c>
      <c r="J10" s="7"/>
      <c r="K10" s="7"/>
      <c r="L10" s="38"/>
    </row>
    <row r="11" spans="1:14" x14ac:dyDescent="0.2">
      <c r="A11" s="7"/>
      <c r="B11" s="32" t="s">
        <v>6</v>
      </c>
      <c r="C11" s="8" t="s">
        <v>39</v>
      </c>
      <c r="D11" s="36"/>
      <c r="E11" s="10"/>
      <c r="F11" s="10"/>
      <c r="G11" s="10"/>
      <c r="H11" s="41"/>
      <c r="I11" s="10"/>
      <c r="J11" s="7"/>
      <c r="K11" s="7"/>
      <c r="L11" s="38"/>
    </row>
    <row r="12" spans="1:14" s="3" customFormat="1" x14ac:dyDescent="0.2">
      <c r="A12" s="7" t="s">
        <v>9</v>
      </c>
      <c r="B12" s="32" t="s">
        <v>131</v>
      </c>
      <c r="C12" s="8" t="s">
        <v>40</v>
      </c>
      <c r="D12" s="37" t="s">
        <v>109</v>
      </c>
      <c r="E12" s="10">
        <f>E13+E14+E15+E16</f>
        <v>13355.1</v>
      </c>
      <c r="F12" s="10">
        <f>F13+F14+F15+F16</f>
        <v>8360.4000000000015</v>
      </c>
      <c r="G12" s="10">
        <f>G13+G14+G15+G16</f>
        <v>9511.8000000000011</v>
      </c>
      <c r="H12" s="41">
        <f t="shared" si="0"/>
        <v>113.77206832208984</v>
      </c>
      <c r="I12" s="10">
        <f t="shared" si="1"/>
        <v>1151.3999999999996</v>
      </c>
      <c r="J12" s="36"/>
      <c r="K12" s="36"/>
      <c r="L12" s="38"/>
      <c r="M12" s="1"/>
      <c r="N12" s="1"/>
    </row>
    <row r="13" spans="1:14" ht="70.5" customHeight="1" x14ac:dyDescent="0.2">
      <c r="A13" s="7" t="s">
        <v>59</v>
      </c>
      <c r="B13" s="32" t="s">
        <v>134</v>
      </c>
      <c r="C13" s="8" t="s">
        <v>41</v>
      </c>
      <c r="D13" s="37" t="s">
        <v>143</v>
      </c>
      <c r="E13" s="10">
        <v>6156.5</v>
      </c>
      <c r="F13" s="10">
        <v>3897.7</v>
      </c>
      <c r="G13" s="10">
        <v>4314.3</v>
      </c>
      <c r="H13" s="41">
        <f>G13/F13*100</f>
        <v>110.68835467070323</v>
      </c>
      <c r="I13" s="10">
        <f t="shared" si="1"/>
        <v>416.60000000000036</v>
      </c>
      <c r="J13" s="67" t="s">
        <v>147</v>
      </c>
      <c r="K13" s="39"/>
      <c r="L13" s="38"/>
    </row>
    <row r="14" spans="1:14" ht="83.25" customHeight="1" x14ac:dyDescent="0.2">
      <c r="A14" s="7" t="s">
        <v>10</v>
      </c>
      <c r="B14" s="32" t="s">
        <v>135</v>
      </c>
      <c r="C14" s="8" t="s">
        <v>42</v>
      </c>
      <c r="D14" s="37" t="s">
        <v>144</v>
      </c>
      <c r="E14" s="10">
        <v>30.9</v>
      </c>
      <c r="F14" s="10">
        <v>26.9</v>
      </c>
      <c r="G14" s="10">
        <v>30.8</v>
      </c>
      <c r="H14" s="41">
        <f t="shared" si="0"/>
        <v>114.49814126394054</v>
      </c>
      <c r="I14" s="10">
        <f t="shared" si="1"/>
        <v>3.9000000000000021</v>
      </c>
      <c r="J14" s="67"/>
      <c r="K14" s="39"/>
      <c r="L14" s="38"/>
    </row>
    <row r="15" spans="1:14" ht="72" x14ac:dyDescent="0.2">
      <c r="A15" s="7" t="s">
        <v>11</v>
      </c>
      <c r="B15" s="32" t="s">
        <v>136</v>
      </c>
      <c r="C15" s="8" t="s">
        <v>43</v>
      </c>
      <c r="D15" s="37" t="s">
        <v>145</v>
      </c>
      <c r="E15" s="10">
        <v>8019.1</v>
      </c>
      <c r="F15" s="10">
        <v>5197.1000000000004</v>
      </c>
      <c r="G15" s="10">
        <v>5928.3</v>
      </c>
      <c r="H15" s="41">
        <f t="shared" si="0"/>
        <v>114.06938484924285</v>
      </c>
      <c r="I15" s="10">
        <f t="shared" si="1"/>
        <v>731.19999999999982</v>
      </c>
      <c r="J15" s="67"/>
      <c r="K15" s="39"/>
      <c r="L15" s="38"/>
    </row>
    <row r="16" spans="1:14" ht="72" x14ac:dyDescent="0.2">
      <c r="A16" s="7" t="s">
        <v>60</v>
      </c>
      <c r="B16" s="32" t="s">
        <v>137</v>
      </c>
      <c r="C16" s="8" t="s">
        <v>44</v>
      </c>
      <c r="D16" s="37" t="s">
        <v>146</v>
      </c>
      <c r="E16" s="10">
        <v>-851.4</v>
      </c>
      <c r="F16" s="10">
        <v>-761.3</v>
      </c>
      <c r="G16" s="10">
        <v>-761.6</v>
      </c>
      <c r="H16" s="41">
        <f t="shared" si="0"/>
        <v>100.03940627873375</v>
      </c>
      <c r="I16" s="10">
        <f t="shared" si="1"/>
        <v>-0.30000000000006821</v>
      </c>
      <c r="J16" s="67"/>
      <c r="K16" s="39"/>
      <c r="L16" s="38"/>
    </row>
    <row r="17" spans="1:14" x14ac:dyDescent="0.2">
      <c r="A17" s="7" t="s">
        <v>56</v>
      </c>
      <c r="B17" s="32" t="s">
        <v>5</v>
      </c>
      <c r="C17" s="8" t="s">
        <v>35</v>
      </c>
      <c r="D17" s="9" t="s">
        <v>110</v>
      </c>
      <c r="E17" s="10">
        <f>E18+E19+E20+E21</f>
        <v>144452.29999999999</v>
      </c>
      <c r="F17" s="10">
        <f>F18+F19+F20+F21</f>
        <v>115818.2</v>
      </c>
      <c r="G17" s="10">
        <f>G18+G19+G20+G21</f>
        <v>135334.6</v>
      </c>
      <c r="H17" s="41">
        <f t="shared" si="0"/>
        <v>116.85089217411426</v>
      </c>
      <c r="I17" s="10">
        <f t="shared" si="1"/>
        <v>19516.400000000009</v>
      </c>
      <c r="J17" s="32"/>
      <c r="K17" s="32"/>
      <c r="L17" s="38"/>
    </row>
    <row r="18" spans="1:14" ht="48" x14ac:dyDescent="0.2">
      <c r="A18" s="7" t="s">
        <v>64</v>
      </c>
      <c r="B18" s="32" t="s">
        <v>138</v>
      </c>
      <c r="C18" s="8" t="s">
        <v>45</v>
      </c>
      <c r="D18" s="9" t="s">
        <v>111</v>
      </c>
      <c r="E18" s="33">
        <v>125000</v>
      </c>
      <c r="F18" s="10">
        <v>97116.4</v>
      </c>
      <c r="G18" s="10">
        <v>122117</v>
      </c>
      <c r="H18" s="41">
        <f t="shared" si="0"/>
        <v>125.74292292547912</v>
      </c>
      <c r="I18" s="10">
        <f t="shared" si="1"/>
        <v>25000.600000000006</v>
      </c>
      <c r="J18" s="32" t="s">
        <v>181</v>
      </c>
      <c r="K18" s="63"/>
      <c r="L18" s="38"/>
    </row>
    <row r="19" spans="1:14" ht="24" customHeight="1" x14ac:dyDescent="0.2">
      <c r="A19" s="7" t="s">
        <v>65</v>
      </c>
      <c r="B19" s="32" t="s">
        <v>61</v>
      </c>
      <c r="C19" s="8" t="s">
        <v>78</v>
      </c>
      <c r="D19" s="9" t="s">
        <v>112</v>
      </c>
      <c r="E19" s="33">
        <v>13750.1</v>
      </c>
      <c r="F19" s="10">
        <v>17436</v>
      </c>
      <c r="G19" s="10">
        <v>7025.7</v>
      </c>
      <c r="H19" s="41">
        <f t="shared" si="0"/>
        <v>40.29421885753613</v>
      </c>
      <c r="I19" s="10">
        <f t="shared" si="1"/>
        <v>-10410.299999999999</v>
      </c>
      <c r="J19" s="39" t="s">
        <v>166</v>
      </c>
      <c r="K19" s="63"/>
      <c r="L19" s="38"/>
    </row>
    <row r="20" spans="1:14" x14ac:dyDescent="0.2">
      <c r="A20" s="7" t="s">
        <v>82</v>
      </c>
      <c r="B20" s="32" t="s">
        <v>62</v>
      </c>
      <c r="C20" s="8" t="s">
        <v>46</v>
      </c>
      <c r="D20" s="9" t="s">
        <v>113</v>
      </c>
      <c r="E20" s="33">
        <v>110.8</v>
      </c>
      <c r="F20" s="10">
        <v>46.8</v>
      </c>
      <c r="G20" s="10">
        <v>24</v>
      </c>
      <c r="H20" s="41">
        <f t="shared" si="0"/>
        <v>51.282051282051292</v>
      </c>
      <c r="I20" s="10">
        <f t="shared" si="1"/>
        <v>-22.799999999999997</v>
      </c>
      <c r="J20" s="39"/>
      <c r="K20" s="63"/>
      <c r="L20" s="38"/>
    </row>
    <row r="21" spans="1:14" ht="120" x14ac:dyDescent="0.2">
      <c r="A21" s="7" t="s">
        <v>83</v>
      </c>
      <c r="B21" s="32" t="s">
        <v>63</v>
      </c>
      <c r="C21" s="8" t="s">
        <v>47</v>
      </c>
      <c r="D21" s="9" t="s">
        <v>114</v>
      </c>
      <c r="E21" s="33">
        <v>5591.4</v>
      </c>
      <c r="F21" s="10">
        <v>1219</v>
      </c>
      <c r="G21" s="10">
        <v>6167.9</v>
      </c>
      <c r="H21" s="41" t="s">
        <v>165</v>
      </c>
      <c r="I21" s="10">
        <f t="shared" si="1"/>
        <v>4948.8999999999996</v>
      </c>
      <c r="J21" s="39" t="s">
        <v>179</v>
      </c>
      <c r="K21" s="63"/>
      <c r="L21" s="38"/>
    </row>
    <row r="22" spans="1:14" x14ac:dyDescent="0.2">
      <c r="A22" s="7" t="s">
        <v>57</v>
      </c>
      <c r="B22" s="32" t="s">
        <v>3</v>
      </c>
      <c r="C22" s="8" t="s">
        <v>48</v>
      </c>
      <c r="D22" s="9" t="s">
        <v>115</v>
      </c>
      <c r="E22" s="10">
        <f>E23+E25+E24</f>
        <v>87744</v>
      </c>
      <c r="F22" s="10">
        <f>F23+F25+F24</f>
        <v>55297.7</v>
      </c>
      <c r="G22" s="10">
        <f>G23+G25+G24</f>
        <v>54722.6</v>
      </c>
      <c r="H22" s="41">
        <f t="shared" si="0"/>
        <v>98.959992911097572</v>
      </c>
      <c r="I22" s="10">
        <f t="shared" si="1"/>
        <v>-575.09999999999854</v>
      </c>
      <c r="J22" s="32"/>
      <c r="K22" s="32"/>
      <c r="L22" s="38"/>
    </row>
    <row r="23" spans="1:14" ht="84" x14ac:dyDescent="0.2">
      <c r="A23" s="7" t="s">
        <v>84</v>
      </c>
      <c r="B23" s="32" t="s">
        <v>73</v>
      </c>
      <c r="C23" s="8" t="s">
        <v>49</v>
      </c>
      <c r="D23" s="9" t="s">
        <v>116</v>
      </c>
      <c r="E23" s="33">
        <v>16862</v>
      </c>
      <c r="F23" s="10">
        <v>7302.4</v>
      </c>
      <c r="G23" s="10">
        <v>6650.3</v>
      </c>
      <c r="H23" s="41">
        <f t="shared" si="0"/>
        <v>91.070059158632787</v>
      </c>
      <c r="I23" s="10">
        <f t="shared" si="1"/>
        <v>-652.09999999999945</v>
      </c>
      <c r="J23" s="11" t="s">
        <v>168</v>
      </c>
      <c r="K23" s="63"/>
      <c r="L23" s="38"/>
    </row>
    <row r="24" spans="1:14" x14ac:dyDescent="0.2">
      <c r="A24" s="7" t="s">
        <v>85</v>
      </c>
      <c r="B24" s="32" t="s">
        <v>151</v>
      </c>
      <c r="C24" s="8" t="s">
        <v>152</v>
      </c>
      <c r="D24" s="9" t="s">
        <v>153</v>
      </c>
      <c r="E24" s="33">
        <v>18100</v>
      </c>
      <c r="F24" s="10">
        <v>8853.1</v>
      </c>
      <c r="G24" s="10">
        <v>9534.1</v>
      </c>
      <c r="H24" s="41">
        <f t="shared" si="0"/>
        <v>107.69222080401215</v>
      </c>
      <c r="I24" s="10">
        <f t="shared" si="1"/>
        <v>681</v>
      </c>
      <c r="J24" s="11"/>
      <c r="K24" s="63"/>
      <c r="L24" s="38"/>
    </row>
    <row r="25" spans="1:14" ht="85.9" customHeight="1" x14ac:dyDescent="0.2">
      <c r="A25" s="7" t="s">
        <v>150</v>
      </c>
      <c r="B25" s="32" t="s">
        <v>74</v>
      </c>
      <c r="C25" s="8" t="s">
        <v>50</v>
      </c>
      <c r="D25" s="9" t="s">
        <v>117</v>
      </c>
      <c r="E25" s="33">
        <v>52782</v>
      </c>
      <c r="F25" s="10">
        <v>39142.199999999997</v>
      </c>
      <c r="G25" s="10">
        <v>38538.199999999997</v>
      </c>
      <c r="H25" s="41">
        <f t="shared" si="0"/>
        <v>98.456908400651983</v>
      </c>
      <c r="I25" s="10">
        <f t="shared" si="1"/>
        <v>-604</v>
      </c>
      <c r="J25" s="11" t="s">
        <v>167</v>
      </c>
      <c r="K25" s="63"/>
      <c r="L25" s="38"/>
    </row>
    <row r="26" spans="1:14" x14ac:dyDescent="0.2">
      <c r="A26" s="7" t="s">
        <v>58</v>
      </c>
      <c r="B26" s="32" t="s">
        <v>4</v>
      </c>
      <c r="C26" s="8" t="s">
        <v>51</v>
      </c>
      <c r="D26" s="9" t="s">
        <v>118</v>
      </c>
      <c r="E26" s="33">
        <v>5925.6</v>
      </c>
      <c r="F26" s="10">
        <v>5596</v>
      </c>
      <c r="G26" s="10">
        <v>5470.7</v>
      </c>
      <c r="H26" s="41">
        <f t="shared" si="0"/>
        <v>97.760900643316646</v>
      </c>
      <c r="I26" s="10">
        <f t="shared" si="1"/>
        <v>-125.30000000000018</v>
      </c>
      <c r="J26" s="32" t="s">
        <v>148</v>
      </c>
      <c r="K26" s="32"/>
      <c r="L26" s="38"/>
    </row>
    <row r="27" spans="1:14" x14ac:dyDescent="0.2">
      <c r="A27" s="7" t="s">
        <v>14</v>
      </c>
      <c r="B27" s="32" t="s">
        <v>15</v>
      </c>
      <c r="C27" s="8" t="s">
        <v>52</v>
      </c>
      <c r="D27" s="36"/>
      <c r="E27" s="10">
        <f>E28+E33+E34+E35+E39+E40</f>
        <v>254039.5</v>
      </c>
      <c r="F27" s="10">
        <f>F28+F33+F34+F35+F39+F40</f>
        <v>179067.59999999998</v>
      </c>
      <c r="G27" s="10">
        <f>G28+G33+G34+G35+G39+G40</f>
        <v>195819.49999999997</v>
      </c>
      <c r="H27" s="41">
        <f t="shared" si="0"/>
        <v>109.35507037565702</v>
      </c>
      <c r="I27" s="10">
        <f t="shared" si="1"/>
        <v>16751.899999999994</v>
      </c>
      <c r="J27" s="32"/>
      <c r="K27" s="32"/>
      <c r="L27" s="38"/>
    </row>
    <row r="28" spans="1:14" s="43" customFormat="1" ht="24" x14ac:dyDescent="0.2">
      <c r="A28" s="7" t="s">
        <v>16</v>
      </c>
      <c r="B28" s="32" t="s">
        <v>22</v>
      </c>
      <c r="C28" s="8" t="s">
        <v>53</v>
      </c>
      <c r="D28" s="9" t="s">
        <v>119</v>
      </c>
      <c r="E28" s="10">
        <f>E29+E31+E32+E30</f>
        <v>177550.4</v>
      </c>
      <c r="F28" s="10">
        <f>F29+F30+F31</f>
        <v>133223.1</v>
      </c>
      <c r="G28" s="42">
        <f>G29+G31+G32+G30</f>
        <v>137765.59999999998</v>
      </c>
      <c r="H28" s="41">
        <f t="shared" si="0"/>
        <v>103.40969396448511</v>
      </c>
      <c r="I28" s="10">
        <f t="shared" si="1"/>
        <v>4542.4999999999709</v>
      </c>
      <c r="J28" s="32"/>
      <c r="K28" s="32"/>
      <c r="L28" s="38"/>
      <c r="M28" s="1"/>
      <c r="N28" s="1"/>
    </row>
    <row r="29" spans="1:14" ht="84" x14ac:dyDescent="0.2">
      <c r="A29" s="7" t="s">
        <v>20</v>
      </c>
      <c r="B29" s="32" t="s">
        <v>183</v>
      </c>
      <c r="C29" s="8" t="s">
        <v>66</v>
      </c>
      <c r="D29" s="12" t="s">
        <v>120</v>
      </c>
      <c r="E29" s="13">
        <v>175302.9</v>
      </c>
      <c r="F29" s="10">
        <v>132811</v>
      </c>
      <c r="G29" s="14">
        <v>136150.9</v>
      </c>
      <c r="H29" s="41">
        <f t="shared" si="0"/>
        <v>102.51477663747733</v>
      </c>
      <c r="I29" s="10">
        <f t="shared" si="1"/>
        <v>3339.8999999999942</v>
      </c>
      <c r="J29" s="15"/>
      <c r="K29" s="63"/>
      <c r="L29" s="38"/>
    </row>
    <row r="30" spans="1:14" ht="48" x14ac:dyDescent="0.2">
      <c r="A30" s="7" t="s">
        <v>75</v>
      </c>
      <c r="B30" s="32" t="s">
        <v>164</v>
      </c>
      <c r="C30" s="8" t="s">
        <v>67</v>
      </c>
      <c r="D30" s="12" t="s">
        <v>163</v>
      </c>
      <c r="E30" s="13">
        <v>12.5</v>
      </c>
      <c r="F30" s="10">
        <v>14</v>
      </c>
      <c r="G30" s="14">
        <v>12.4</v>
      </c>
      <c r="H30" s="41">
        <f t="shared" si="0"/>
        <v>88.571428571428584</v>
      </c>
      <c r="I30" s="10">
        <f t="shared" si="1"/>
        <v>-1.5999999999999996</v>
      </c>
      <c r="J30" s="15"/>
      <c r="K30" s="63"/>
      <c r="L30" s="38"/>
    </row>
    <row r="31" spans="1:14" ht="84" x14ac:dyDescent="0.2">
      <c r="A31" s="16" t="s">
        <v>76</v>
      </c>
      <c r="B31" s="32" t="s">
        <v>184</v>
      </c>
      <c r="C31" s="8" t="s">
        <v>68</v>
      </c>
      <c r="D31" s="17" t="s">
        <v>122</v>
      </c>
      <c r="E31" s="18">
        <v>2235</v>
      </c>
      <c r="F31" s="10">
        <v>398.1</v>
      </c>
      <c r="G31" s="14">
        <v>1602.3</v>
      </c>
      <c r="H31" s="41" t="s">
        <v>165</v>
      </c>
      <c r="I31" s="10">
        <f t="shared" si="1"/>
        <v>1204.1999999999998</v>
      </c>
      <c r="J31" s="15" t="s">
        <v>172</v>
      </c>
      <c r="K31" s="63"/>
      <c r="L31" s="38"/>
    </row>
    <row r="32" spans="1:14" ht="24" x14ac:dyDescent="0.2">
      <c r="A32" s="16" t="s">
        <v>169</v>
      </c>
      <c r="B32" s="32" t="s">
        <v>21</v>
      </c>
      <c r="C32" s="8" t="s">
        <v>69</v>
      </c>
      <c r="D32" s="9" t="s">
        <v>170</v>
      </c>
      <c r="E32" s="33">
        <v>0</v>
      </c>
      <c r="F32" s="33">
        <v>0</v>
      </c>
      <c r="G32" s="14">
        <v>0</v>
      </c>
      <c r="H32" s="41">
        <v>0</v>
      </c>
      <c r="I32" s="10">
        <f t="shared" si="1"/>
        <v>0</v>
      </c>
      <c r="J32" s="32"/>
      <c r="K32" s="32"/>
      <c r="L32" s="38"/>
    </row>
    <row r="33" spans="1:14" ht="60" x14ac:dyDescent="0.2">
      <c r="A33" s="7" t="s">
        <v>17</v>
      </c>
      <c r="B33" s="32" t="s">
        <v>23</v>
      </c>
      <c r="C33" s="8" t="s">
        <v>70</v>
      </c>
      <c r="D33" s="44" t="s">
        <v>121</v>
      </c>
      <c r="E33" s="45">
        <v>1623.4</v>
      </c>
      <c r="F33" s="10">
        <v>1377</v>
      </c>
      <c r="G33" s="14">
        <v>739.9</v>
      </c>
      <c r="H33" s="41">
        <f t="shared" si="0"/>
        <v>53.732752360203342</v>
      </c>
      <c r="I33" s="10">
        <f t="shared" si="1"/>
        <v>-637.1</v>
      </c>
      <c r="J33" s="32" t="s">
        <v>173</v>
      </c>
      <c r="K33" s="32"/>
      <c r="L33" s="38"/>
    </row>
    <row r="34" spans="1:14" ht="108" x14ac:dyDescent="0.2">
      <c r="A34" s="7" t="s">
        <v>18</v>
      </c>
      <c r="B34" s="32" t="s">
        <v>25</v>
      </c>
      <c r="C34" s="8" t="s">
        <v>71</v>
      </c>
      <c r="D34" s="46" t="s">
        <v>123</v>
      </c>
      <c r="E34" s="47">
        <v>20061</v>
      </c>
      <c r="F34" s="10">
        <v>4720.7</v>
      </c>
      <c r="G34" s="14">
        <v>8320</v>
      </c>
      <c r="H34" s="41">
        <f t="shared" si="0"/>
        <v>176.24504840383841</v>
      </c>
      <c r="I34" s="10">
        <f t="shared" si="1"/>
        <v>3599.3</v>
      </c>
      <c r="J34" s="11" t="s">
        <v>174</v>
      </c>
      <c r="K34" s="11"/>
      <c r="L34" s="38"/>
    </row>
    <row r="35" spans="1:14" ht="24" x14ac:dyDescent="0.2">
      <c r="A35" s="7" t="s">
        <v>19</v>
      </c>
      <c r="B35" s="32" t="s">
        <v>26</v>
      </c>
      <c r="C35" s="8" t="s">
        <v>72</v>
      </c>
      <c r="D35" s="48" t="s">
        <v>124</v>
      </c>
      <c r="E35" s="10">
        <f>E36+E37+E38</f>
        <v>37015.4</v>
      </c>
      <c r="F35" s="10">
        <f>F36+F37+F38</f>
        <v>36442.199999999997</v>
      </c>
      <c r="G35" s="10">
        <f>G36+G37+G38</f>
        <v>28096.5</v>
      </c>
      <c r="H35" s="41">
        <f t="shared" si="0"/>
        <v>77.098803036040636</v>
      </c>
      <c r="I35" s="10">
        <f t="shared" si="1"/>
        <v>-8345.6999999999971</v>
      </c>
      <c r="J35" s="32"/>
      <c r="K35" s="32"/>
      <c r="L35" s="38"/>
    </row>
    <row r="36" spans="1:14" ht="36" x14ac:dyDescent="0.2">
      <c r="A36" s="16" t="s">
        <v>28</v>
      </c>
      <c r="B36" s="32" t="s">
        <v>27</v>
      </c>
      <c r="C36" s="8" t="s">
        <v>79</v>
      </c>
      <c r="D36" s="19" t="s">
        <v>125</v>
      </c>
      <c r="E36" s="34">
        <v>32103.4</v>
      </c>
      <c r="F36" s="10">
        <v>33013.1</v>
      </c>
      <c r="G36" s="14">
        <v>23334.7</v>
      </c>
      <c r="H36" s="41">
        <f t="shared" si="0"/>
        <v>70.683153051364471</v>
      </c>
      <c r="I36" s="10">
        <f t="shared" si="1"/>
        <v>-9678.3999999999978</v>
      </c>
      <c r="J36" s="15" t="s">
        <v>175</v>
      </c>
      <c r="K36" s="15"/>
      <c r="L36" s="38"/>
    </row>
    <row r="37" spans="1:14" ht="84" x14ac:dyDescent="0.2">
      <c r="A37" s="16" t="s">
        <v>29</v>
      </c>
      <c r="B37" s="32" t="s">
        <v>185</v>
      </c>
      <c r="C37" s="8" t="s">
        <v>80</v>
      </c>
      <c r="D37" s="20" t="s">
        <v>126</v>
      </c>
      <c r="E37" s="21">
        <v>3800</v>
      </c>
      <c r="F37" s="10">
        <v>140.1</v>
      </c>
      <c r="G37" s="14">
        <v>2967.7</v>
      </c>
      <c r="H37" s="41" t="s">
        <v>165</v>
      </c>
      <c r="I37" s="10">
        <f t="shared" si="1"/>
        <v>2827.6</v>
      </c>
      <c r="J37" s="15" t="s">
        <v>176</v>
      </c>
      <c r="K37" s="15"/>
      <c r="L37" s="38"/>
    </row>
    <row r="38" spans="1:14" ht="36" x14ac:dyDescent="0.2">
      <c r="A38" s="16" t="s">
        <v>30</v>
      </c>
      <c r="B38" s="32" t="s">
        <v>186</v>
      </c>
      <c r="C38" s="8" t="s">
        <v>171</v>
      </c>
      <c r="D38" s="22" t="s">
        <v>127</v>
      </c>
      <c r="E38" s="23">
        <v>1112</v>
      </c>
      <c r="F38" s="10">
        <v>3289</v>
      </c>
      <c r="G38" s="14">
        <v>1794.1</v>
      </c>
      <c r="H38" s="41">
        <f>G38/F38*100</f>
        <v>54.548494983277585</v>
      </c>
      <c r="I38" s="10">
        <f t="shared" si="1"/>
        <v>-1494.9</v>
      </c>
      <c r="J38" s="32" t="s">
        <v>180</v>
      </c>
      <c r="K38" s="32"/>
      <c r="L38" s="38"/>
    </row>
    <row r="39" spans="1:14" s="51" customFormat="1" ht="96" x14ac:dyDescent="0.2">
      <c r="A39" s="7" t="s">
        <v>24</v>
      </c>
      <c r="B39" s="32" t="s">
        <v>155</v>
      </c>
      <c r="C39" s="8" t="s">
        <v>81</v>
      </c>
      <c r="D39" s="49" t="s">
        <v>128</v>
      </c>
      <c r="E39" s="50">
        <v>16830.7</v>
      </c>
      <c r="F39" s="14">
        <v>3259.3</v>
      </c>
      <c r="G39" s="14">
        <v>19989.400000000001</v>
      </c>
      <c r="H39" s="41" t="s">
        <v>165</v>
      </c>
      <c r="I39" s="10">
        <f t="shared" si="1"/>
        <v>16730.100000000002</v>
      </c>
      <c r="J39" s="24" t="s">
        <v>177</v>
      </c>
      <c r="K39" s="24"/>
      <c r="L39" s="38"/>
      <c r="M39" s="1"/>
      <c r="N39" s="1"/>
    </row>
    <row r="40" spans="1:14" s="51" customFormat="1" x14ac:dyDescent="0.2">
      <c r="A40" s="7" t="s">
        <v>32</v>
      </c>
      <c r="B40" s="32" t="s">
        <v>31</v>
      </c>
      <c r="C40" s="8" t="s">
        <v>86</v>
      </c>
      <c r="D40" s="26" t="s">
        <v>129</v>
      </c>
      <c r="E40" s="14">
        <f>E41+E42+E43</f>
        <v>958.59999999999991</v>
      </c>
      <c r="F40" s="14">
        <f t="shared" ref="F40:G40" si="2">F41+F42+F43</f>
        <v>45.3</v>
      </c>
      <c r="G40" s="14">
        <f t="shared" si="2"/>
        <v>908.1</v>
      </c>
      <c r="H40" s="41" t="s">
        <v>165</v>
      </c>
      <c r="I40" s="10">
        <f t="shared" si="1"/>
        <v>862.80000000000007</v>
      </c>
      <c r="J40" s="25"/>
      <c r="K40" s="52"/>
      <c r="L40" s="38"/>
      <c r="M40" s="1"/>
      <c r="N40" s="1"/>
    </row>
    <row r="41" spans="1:14" x14ac:dyDescent="0.2">
      <c r="A41" s="16" t="s">
        <v>88</v>
      </c>
      <c r="B41" s="32" t="s">
        <v>141</v>
      </c>
      <c r="C41" s="8" t="s">
        <v>87</v>
      </c>
      <c r="D41" s="26" t="s">
        <v>139</v>
      </c>
      <c r="E41" s="35">
        <v>0</v>
      </c>
      <c r="F41" s="14">
        <v>-5.2</v>
      </c>
      <c r="G41" s="14">
        <v>-1.4</v>
      </c>
      <c r="H41" s="41">
        <f t="shared" si="0"/>
        <v>26.923076923076923</v>
      </c>
      <c r="I41" s="10">
        <f t="shared" si="1"/>
        <v>3.8000000000000003</v>
      </c>
      <c r="J41" s="15"/>
      <c r="K41" s="27"/>
      <c r="L41" s="38"/>
    </row>
    <row r="42" spans="1:14" x14ac:dyDescent="0.2">
      <c r="A42" s="16" t="s">
        <v>89</v>
      </c>
      <c r="B42" s="32" t="s">
        <v>31</v>
      </c>
      <c r="C42" s="8" t="s">
        <v>90</v>
      </c>
      <c r="D42" s="26" t="s">
        <v>140</v>
      </c>
      <c r="E42" s="35">
        <v>288.3</v>
      </c>
      <c r="F42" s="14">
        <v>50.5</v>
      </c>
      <c r="G42" s="14">
        <v>239.3</v>
      </c>
      <c r="H42" s="41" t="s">
        <v>165</v>
      </c>
      <c r="I42" s="10">
        <f t="shared" si="1"/>
        <v>188.8</v>
      </c>
      <c r="J42" s="15"/>
      <c r="K42" s="27"/>
      <c r="L42" s="38"/>
    </row>
    <row r="43" spans="1:14" ht="60" x14ac:dyDescent="0.2">
      <c r="A43" s="16" t="s">
        <v>159</v>
      </c>
      <c r="B43" s="32" t="s">
        <v>160</v>
      </c>
      <c r="C43" s="8" t="s">
        <v>95</v>
      </c>
      <c r="D43" s="26" t="s">
        <v>162</v>
      </c>
      <c r="E43" s="35">
        <v>670.3</v>
      </c>
      <c r="F43" s="14">
        <v>0</v>
      </c>
      <c r="G43" s="14">
        <v>670.2</v>
      </c>
      <c r="H43" s="41">
        <v>0</v>
      </c>
      <c r="I43" s="10">
        <f t="shared" si="1"/>
        <v>670.2</v>
      </c>
      <c r="J43" s="15" t="s">
        <v>178</v>
      </c>
      <c r="K43" s="27"/>
      <c r="L43" s="38"/>
    </row>
    <row r="44" spans="1:14" x14ac:dyDescent="0.2">
      <c r="A44" s="16" t="s">
        <v>91</v>
      </c>
      <c r="B44" s="53" t="s">
        <v>99</v>
      </c>
      <c r="C44" s="8" t="s">
        <v>96</v>
      </c>
      <c r="D44" s="54" t="s">
        <v>142</v>
      </c>
      <c r="E44" s="35">
        <v>0</v>
      </c>
      <c r="F44" s="14">
        <v>0</v>
      </c>
      <c r="G44" s="14">
        <v>0</v>
      </c>
      <c r="H44" s="41">
        <v>0</v>
      </c>
      <c r="I44" s="10">
        <f t="shared" si="1"/>
        <v>0</v>
      </c>
      <c r="J44" s="27"/>
      <c r="K44" s="27"/>
      <c r="L44" s="38"/>
    </row>
    <row r="45" spans="1:14" ht="24" x14ac:dyDescent="0.2">
      <c r="A45" s="16" t="s">
        <v>103</v>
      </c>
      <c r="B45" s="53" t="s">
        <v>100</v>
      </c>
      <c r="C45" s="8" t="s">
        <v>97</v>
      </c>
      <c r="D45" s="54" t="s">
        <v>92</v>
      </c>
      <c r="E45" s="35">
        <v>443.1</v>
      </c>
      <c r="F45" s="14">
        <v>0</v>
      </c>
      <c r="G45" s="14">
        <v>443.1</v>
      </c>
      <c r="H45" s="41">
        <v>0</v>
      </c>
      <c r="I45" s="10">
        <f t="shared" si="1"/>
        <v>443.1</v>
      </c>
      <c r="J45" s="27"/>
      <c r="K45" s="27"/>
      <c r="L45" s="38"/>
    </row>
    <row r="46" spans="1:14" ht="24" x14ac:dyDescent="0.2">
      <c r="A46" s="16" t="s">
        <v>104</v>
      </c>
      <c r="B46" s="53" t="s">
        <v>101</v>
      </c>
      <c r="C46" s="8" t="s">
        <v>98</v>
      </c>
      <c r="D46" s="54" t="s">
        <v>93</v>
      </c>
      <c r="E46" s="35">
        <v>-60193.599999999999</v>
      </c>
      <c r="F46" s="14">
        <v>-40827.199999999997</v>
      </c>
      <c r="G46" s="14">
        <v>-61925.3</v>
      </c>
      <c r="H46" s="41">
        <f t="shared" si="0"/>
        <v>151.67657835952502</v>
      </c>
      <c r="I46" s="10">
        <f t="shared" si="1"/>
        <v>-21098.100000000006</v>
      </c>
      <c r="J46" s="15" t="s">
        <v>149</v>
      </c>
      <c r="K46" s="27"/>
      <c r="L46" s="38"/>
    </row>
    <row r="47" spans="1:14" ht="36" x14ac:dyDescent="0.2">
      <c r="A47" s="16" t="s">
        <v>105</v>
      </c>
      <c r="B47" s="55" t="s">
        <v>102</v>
      </c>
      <c r="C47" s="8" t="s">
        <v>161</v>
      </c>
      <c r="D47" s="54" t="s">
        <v>94</v>
      </c>
      <c r="E47" s="14">
        <f>E7+E44+E45+E46</f>
        <v>1287243.9000000001</v>
      </c>
      <c r="F47" s="14">
        <f>F7+F44+F45+F46</f>
        <v>892585.2</v>
      </c>
      <c r="G47" s="14">
        <f>G7+G44+G45+G46</f>
        <v>946928.89999999991</v>
      </c>
      <c r="H47" s="41">
        <f t="shared" si="0"/>
        <v>106.08834876491342</v>
      </c>
      <c r="I47" s="10">
        <f t="shared" si="1"/>
        <v>54343.699999999953</v>
      </c>
      <c r="J47" s="27"/>
      <c r="K47" s="27"/>
      <c r="L47" s="38"/>
    </row>
    <row r="48" spans="1:14" x14ac:dyDescent="0.2">
      <c r="A48" s="56"/>
      <c r="B48" s="57"/>
      <c r="C48" s="28"/>
      <c r="D48" s="58"/>
      <c r="E48" s="29"/>
      <c r="F48" s="59"/>
      <c r="G48" s="30"/>
      <c r="H48" s="30"/>
      <c r="I48" s="30"/>
      <c r="J48" s="30"/>
      <c r="K48" s="30"/>
    </row>
    <row r="49" spans="1:11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31"/>
    </row>
    <row r="50" spans="1:11" x14ac:dyDescent="0.2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31"/>
    </row>
    <row r="51" spans="1:11" x14ac:dyDescent="0.2">
      <c r="E51" s="62"/>
    </row>
  </sheetData>
  <mergeCells count="7">
    <mergeCell ref="K23:K25"/>
    <mergeCell ref="K29:K31"/>
    <mergeCell ref="B3:K3"/>
    <mergeCell ref="A4:B4"/>
    <mergeCell ref="J4:K4"/>
    <mergeCell ref="J13:J16"/>
    <mergeCell ref="K18:K21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2" firstPageNumber="296" fitToHeight="0" orientation="landscape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KOSMINCEVAOA</dc:creator>
  <cp:lastModifiedBy>Алина Твердохлеб</cp:lastModifiedBy>
  <cp:lastPrinted>2021-11-18T11:05:39Z</cp:lastPrinted>
  <dcterms:created xsi:type="dcterms:W3CDTF">2013-09-03T05:55:09Z</dcterms:created>
  <dcterms:modified xsi:type="dcterms:W3CDTF">2021-11-18T11:05:43Z</dcterms:modified>
</cp:coreProperties>
</file>